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797CF7C-2AF8-4080-85CC-DF2C05E900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R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7" l="1"/>
  <c r="E20" i="7" s="1"/>
  <c r="E25" i="7" s="1"/>
  <c r="E13" i="7"/>
  <c r="E14" i="7"/>
  <c r="E15" i="7"/>
  <c r="E12" i="7"/>
  <c r="E6" i="7"/>
  <c r="E7" i="7"/>
  <c r="E8" i="7"/>
  <c r="E5" i="7"/>
  <c r="E9" i="7" l="1"/>
  <c r="E23" i="7" s="1"/>
  <c r="E16" i="7"/>
  <c r="E24" i="7" s="1"/>
  <c r="E26" i="7" l="1"/>
</calcChain>
</file>

<file path=xl/sharedStrings.xml><?xml version="1.0" encoding="utf-8"?>
<sst xmlns="http://schemas.openxmlformats.org/spreadsheetml/2006/main" count="46" uniqueCount="23">
  <si>
    <t>Vykonanie odbornej prehliadky na VTZ plynovom</t>
  </si>
  <si>
    <t>Položka č.</t>
  </si>
  <si>
    <t>Názov položky</t>
  </si>
  <si>
    <t>Predpokladané množstvo v ks</t>
  </si>
  <si>
    <t>Celková cena v EUR bez DPH</t>
  </si>
  <si>
    <t>Maximálna jednotková cena za položku v EUR bez DPH</t>
  </si>
  <si>
    <t>1.</t>
  </si>
  <si>
    <t>2.</t>
  </si>
  <si>
    <t>3.</t>
  </si>
  <si>
    <t>Skupina B, písm. f)</t>
  </si>
  <si>
    <t>Skupina A, písm. h)</t>
  </si>
  <si>
    <t>Skupina B, písm. g)</t>
  </si>
  <si>
    <t>4.</t>
  </si>
  <si>
    <t>Skupina B, písm. h)</t>
  </si>
  <si>
    <t>Vykonanie odbornej skúšky na VTZ plynovom</t>
  </si>
  <si>
    <t>Vykonanie opakovanej úradnej skúšky na VTZ plynovom</t>
  </si>
  <si>
    <t>Nitriansky kraj</t>
  </si>
  <si>
    <t>Riadok č.</t>
  </si>
  <si>
    <t>Celková cena SPOLU v EUR bez DPH</t>
  </si>
  <si>
    <t>Vykonanie odbornej prehliadky na VTZ plynovom - cena celkom</t>
  </si>
  <si>
    <t>Vykonanie odbornej skúšky na VTZ plynovom - cena celkom</t>
  </si>
  <si>
    <t>Vykonanie opakovanej úradnej skúšky na VTZ plynovom - cena celkom</t>
  </si>
  <si>
    <t>Celková cena SPOLU v EUR bez DPH za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</si>
</sst>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&quot;;[Red]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2" fillId="0" borderId="11" xfId="0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8" xfId="0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164" fontId="2" fillId="0" borderId="12" xfId="0" applyNumberFormat="1" applyFont="1" applyBorder="1"/>
    <xf numFmtId="164" fontId="3" fillId="0" borderId="13" xfId="0" applyNumberFormat="1" applyFont="1" applyBorder="1"/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0" borderId="9" xfId="0" applyNumberFormat="1" applyFont="1" applyBorder="1"/>
    <xf numFmtId="165" fontId="2" fillId="0" borderId="3" xfId="0" applyNumberFormat="1" applyFont="1" applyBorder="1"/>
    <xf numFmtId="165" fontId="2" fillId="0" borderId="1" xfId="0" applyNumberFormat="1" applyFont="1" applyBorder="1"/>
    <xf numFmtId="165" fontId="2" fillId="0" borderId="11" xfId="0" applyNumberFormat="1" applyFont="1" applyBorder="1"/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/>
    <xf numFmtId="0" fontId="2" fillId="0" borderId="15" xfId="0" applyFont="1" applyBorder="1"/>
    <xf numFmtId="0" fontId="2" fillId="0" borderId="16" xfId="0" applyFont="1" applyBorder="1"/>
    <xf numFmtId="164" fontId="3" fillId="2" borderId="13" xfId="0" applyNumberFormat="1" applyFont="1" applyFill="1" applyBorder="1"/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AAABC-78E7-4920-87DD-2CB6914B98A3}">
  <dimension ref="A1:E26"/>
  <sheetViews>
    <sheetView tabSelected="1" topLeftCell="A7" workbookViewId="0">
      <selection activeCell="E19" sqref="E19"/>
    </sheetView>
  </sheetViews>
  <sheetFormatPr defaultColWidth="9.140625" defaultRowHeight="15.75" x14ac:dyDescent="0.25"/>
  <cols>
    <col min="1" max="1" width="11.28515625" style="1" customWidth="1"/>
    <col min="2" max="3" width="19" style="1" customWidth="1"/>
    <col min="4" max="4" width="16.85546875" style="1" customWidth="1"/>
    <col min="5" max="5" width="16" style="1" customWidth="1"/>
    <col min="6" max="16384" width="9.140625" style="1"/>
  </cols>
  <sheetData>
    <row r="1" spans="1:5" x14ac:dyDescent="0.25">
      <c r="A1" s="7" t="s">
        <v>16</v>
      </c>
    </row>
    <row r="3" spans="1:5" ht="16.5" thickBot="1" x14ac:dyDescent="0.3">
      <c r="A3" s="7" t="s">
        <v>0</v>
      </c>
    </row>
    <row r="4" spans="1:5" ht="63.75" thickBot="1" x14ac:dyDescent="0.3">
      <c r="A4" s="2" t="s">
        <v>1</v>
      </c>
      <c r="B4" s="3" t="s">
        <v>2</v>
      </c>
      <c r="C4" s="4" t="s">
        <v>3</v>
      </c>
      <c r="D4" s="4" t="s">
        <v>5</v>
      </c>
      <c r="E4" s="9" t="s">
        <v>4</v>
      </c>
    </row>
    <row r="5" spans="1:5" x14ac:dyDescent="0.25">
      <c r="A5" s="17" t="s">
        <v>6</v>
      </c>
      <c r="B5" s="18" t="s">
        <v>10</v>
      </c>
      <c r="C5" s="23">
        <v>48</v>
      </c>
      <c r="D5" s="26"/>
      <c r="E5" s="19">
        <f>ROUND(C5*D5,2)</f>
        <v>0</v>
      </c>
    </row>
    <row r="6" spans="1:5" x14ac:dyDescent="0.25">
      <c r="A6" s="5" t="s">
        <v>7</v>
      </c>
      <c r="B6" s="6" t="s">
        <v>9</v>
      </c>
      <c r="C6" s="8">
        <v>216</v>
      </c>
      <c r="D6" s="27"/>
      <c r="E6" s="20">
        <f t="shared" ref="E6:E8" si="0">ROUND(C6*D6,2)</f>
        <v>0</v>
      </c>
    </row>
    <row r="7" spans="1:5" x14ac:dyDescent="0.25">
      <c r="A7" s="5" t="s">
        <v>8</v>
      </c>
      <c r="B7" s="6" t="s">
        <v>11</v>
      </c>
      <c r="C7" s="8">
        <v>73</v>
      </c>
      <c r="D7" s="27"/>
      <c r="E7" s="20">
        <f t="shared" si="0"/>
        <v>0</v>
      </c>
    </row>
    <row r="8" spans="1:5" ht="16.5" thickBot="1" x14ac:dyDescent="0.3">
      <c r="A8" s="10" t="s">
        <v>12</v>
      </c>
      <c r="B8" s="11" t="s">
        <v>13</v>
      </c>
      <c r="C8" s="14">
        <v>799</v>
      </c>
      <c r="D8" s="28"/>
      <c r="E8" s="21">
        <f t="shared" si="0"/>
        <v>0</v>
      </c>
    </row>
    <row r="9" spans="1:5" ht="16.5" thickBot="1" x14ac:dyDescent="0.3">
      <c r="A9" s="12"/>
      <c r="C9" s="13"/>
      <c r="E9" s="22">
        <f>SUM(E5:E8)</f>
        <v>0</v>
      </c>
    </row>
    <row r="10" spans="1:5" ht="16.5" thickBot="1" x14ac:dyDescent="0.3">
      <c r="A10" s="7" t="s">
        <v>14</v>
      </c>
    </row>
    <row r="11" spans="1:5" ht="63.75" thickBot="1" x14ac:dyDescent="0.3">
      <c r="A11" s="2" t="s">
        <v>1</v>
      </c>
      <c r="B11" s="3" t="s">
        <v>2</v>
      </c>
      <c r="C11" s="4" t="s">
        <v>3</v>
      </c>
      <c r="D11" s="4" t="s">
        <v>5</v>
      </c>
      <c r="E11" s="9" t="s">
        <v>4</v>
      </c>
    </row>
    <row r="12" spans="1:5" x14ac:dyDescent="0.25">
      <c r="A12" s="17" t="s">
        <v>6</v>
      </c>
      <c r="B12" s="18" t="s">
        <v>10</v>
      </c>
      <c r="C12" s="23">
        <v>12</v>
      </c>
      <c r="D12" s="26"/>
      <c r="E12" s="19">
        <f>ROUND(C12*D12,2)</f>
        <v>0</v>
      </c>
    </row>
    <row r="13" spans="1:5" x14ac:dyDescent="0.25">
      <c r="A13" s="5" t="s">
        <v>7</v>
      </c>
      <c r="B13" s="6" t="s">
        <v>9</v>
      </c>
      <c r="C13" s="8">
        <v>54</v>
      </c>
      <c r="D13" s="27"/>
      <c r="E13" s="20">
        <f t="shared" ref="E13:E15" si="1">ROUND(C13*D13,2)</f>
        <v>0</v>
      </c>
    </row>
    <row r="14" spans="1:5" x14ac:dyDescent="0.25">
      <c r="A14" s="5" t="s">
        <v>8</v>
      </c>
      <c r="B14" s="6" t="s">
        <v>11</v>
      </c>
      <c r="C14" s="8">
        <v>73</v>
      </c>
      <c r="D14" s="27"/>
      <c r="E14" s="20">
        <f t="shared" si="1"/>
        <v>0</v>
      </c>
    </row>
    <row r="15" spans="1:5" ht="16.5" thickBot="1" x14ac:dyDescent="0.3">
      <c r="A15" s="10" t="s">
        <v>12</v>
      </c>
      <c r="B15" s="11" t="s">
        <v>13</v>
      </c>
      <c r="C15" s="14">
        <v>200</v>
      </c>
      <c r="D15" s="28"/>
      <c r="E15" s="21">
        <f t="shared" si="1"/>
        <v>0</v>
      </c>
    </row>
    <row r="16" spans="1:5" ht="16.5" thickBot="1" x14ac:dyDescent="0.3">
      <c r="E16" s="22">
        <f>SUM(E12:E15)</f>
        <v>0</v>
      </c>
    </row>
    <row r="17" spans="1:5" ht="16.5" thickBot="1" x14ac:dyDescent="0.3">
      <c r="A17" s="7" t="s">
        <v>15</v>
      </c>
    </row>
    <row r="18" spans="1:5" ht="63.75" thickBot="1" x14ac:dyDescent="0.3">
      <c r="A18" s="2" t="s">
        <v>1</v>
      </c>
      <c r="B18" s="3" t="s">
        <v>2</v>
      </c>
      <c r="C18" s="4" t="s">
        <v>3</v>
      </c>
      <c r="D18" s="4" t="s">
        <v>5</v>
      </c>
      <c r="E18" s="9" t="s">
        <v>4</v>
      </c>
    </row>
    <row r="19" spans="1:5" ht="16.5" thickBot="1" x14ac:dyDescent="0.3">
      <c r="A19" s="15" t="s">
        <v>6</v>
      </c>
      <c r="B19" s="16" t="s">
        <v>10</v>
      </c>
      <c r="C19" s="24">
        <v>6</v>
      </c>
      <c r="D19" s="16"/>
      <c r="E19" s="25">
        <f>ROUND(C19*D19,2)</f>
        <v>0</v>
      </c>
    </row>
    <row r="20" spans="1:5" ht="16.5" thickBot="1" x14ac:dyDescent="0.3">
      <c r="A20" s="12"/>
      <c r="C20" s="13"/>
      <c r="E20" s="22">
        <f>SUM(E19)</f>
        <v>0</v>
      </c>
    </row>
    <row r="21" spans="1:5" ht="16.5" thickBot="1" x14ac:dyDescent="0.3"/>
    <row r="22" spans="1:5" ht="16.5" thickBot="1" x14ac:dyDescent="0.3">
      <c r="A22" s="2" t="s">
        <v>17</v>
      </c>
      <c r="B22" s="29" t="s">
        <v>18</v>
      </c>
      <c r="C22" s="30"/>
      <c r="D22" s="30"/>
      <c r="E22" s="31"/>
    </row>
    <row r="23" spans="1:5" x14ac:dyDescent="0.25">
      <c r="A23" s="17" t="s">
        <v>6</v>
      </c>
      <c r="B23" s="18" t="s">
        <v>19</v>
      </c>
      <c r="C23" s="23"/>
      <c r="D23" s="18"/>
      <c r="E23" s="19">
        <f>E9</f>
        <v>0</v>
      </c>
    </row>
    <row r="24" spans="1:5" x14ac:dyDescent="0.25">
      <c r="A24" s="32" t="s">
        <v>7</v>
      </c>
      <c r="B24" s="33" t="s">
        <v>20</v>
      </c>
      <c r="C24" s="34"/>
      <c r="D24" s="33"/>
      <c r="E24" s="20">
        <f>E16</f>
        <v>0</v>
      </c>
    </row>
    <row r="25" spans="1:5" ht="16.5" thickBot="1" x14ac:dyDescent="0.3">
      <c r="A25" s="35" t="s">
        <v>8</v>
      </c>
      <c r="B25" s="36" t="s">
        <v>21</v>
      </c>
      <c r="C25" s="37"/>
      <c r="D25" s="38"/>
      <c r="E25" s="21">
        <f>E20</f>
        <v>0</v>
      </c>
    </row>
    <row r="26" spans="1:5" ht="16.5" thickBot="1" x14ac:dyDescent="0.3">
      <c r="A26" s="29" t="s">
        <v>22</v>
      </c>
      <c r="B26" s="39"/>
      <c r="C26" s="39"/>
      <c r="D26" s="40"/>
      <c r="E26" s="41">
        <f>SUM(E23:E25)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2026-04-27T06:12:43Z</dcterms:modified>
</cp:coreProperties>
</file>